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0.100\krimar\ИПР\Отчеты\Отчет 2025\Отчет за 2025 год\K0318_1032402211456_04\"/>
    </mc:Choice>
  </mc:AlternateContent>
  <xr:revisionPtr revIDLastSave="0" documentId="13_ncr:1_{D66BF977-5F1C-4057-B7BF-AF8C2431377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D20" i="1" s="1"/>
  <c r="D27" i="1"/>
  <c r="D28" i="1"/>
  <c r="E47" i="1"/>
  <c r="E45" i="1" s="1"/>
  <c r="E28" i="1" s="1"/>
  <c r="D47" i="1"/>
  <c r="D45" i="1"/>
  <c r="E27" i="1" l="1"/>
  <c r="E21" i="1"/>
  <c r="E20" i="1" s="1"/>
  <c r="R56" i="1"/>
  <c r="R49" i="1" s="1"/>
  <c r="R22" i="1" s="1"/>
  <c r="R20" i="1" s="1"/>
  <c r="S56" i="1"/>
  <c r="T56" i="1"/>
  <c r="T49" i="1" s="1"/>
  <c r="S49" i="1"/>
  <c r="S22" i="1" s="1"/>
  <c r="S20" i="1" s="1"/>
  <c r="D56" i="1"/>
  <c r="D49" i="1" s="1"/>
  <c r="E56" i="1"/>
  <c r="E49" i="1" s="1"/>
  <c r="F56" i="1"/>
  <c r="F49" i="1" s="1"/>
  <c r="G56" i="1"/>
  <c r="G49" i="1" s="1"/>
  <c r="H56" i="1"/>
  <c r="H49" i="1" s="1"/>
  <c r="H22" i="1" s="1"/>
  <c r="H20" i="1" s="1"/>
  <c r="I56" i="1"/>
  <c r="I49" i="1" s="1"/>
  <c r="J56" i="1"/>
  <c r="J49" i="1" s="1"/>
  <c r="K56" i="1"/>
  <c r="K49" i="1" s="1"/>
  <c r="L56" i="1"/>
  <c r="L49" i="1" s="1"/>
  <c r="L22" i="1" s="1"/>
  <c r="L20" i="1" s="1"/>
  <c r="M56" i="1"/>
  <c r="M49" i="1" s="1"/>
  <c r="N56" i="1"/>
  <c r="N49" i="1" s="1"/>
  <c r="O56" i="1"/>
  <c r="O49" i="1" s="1"/>
  <c r="P56" i="1"/>
  <c r="P49" i="1" s="1"/>
  <c r="P22" i="1" s="1"/>
  <c r="P20" i="1" s="1"/>
  <c r="Q56" i="1"/>
  <c r="Q49" i="1" s="1"/>
  <c r="U56" i="1"/>
  <c r="U49" i="1" s="1"/>
  <c r="V56" i="1"/>
  <c r="V49" i="1" s="1"/>
  <c r="W56" i="1"/>
  <c r="W49" i="1" s="1"/>
  <c r="T27" i="1" l="1"/>
  <c r="T22" i="1"/>
  <c r="T20" i="1" s="1"/>
  <c r="S27" i="1"/>
  <c r="R27" i="1"/>
  <c r="Q22" i="1"/>
  <c r="Q20" i="1" s="1"/>
  <c r="Q27" i="1"/>
  <c r="I22" i="1"/>
  <c r="I20" i="1" s="1"/>
  <c r="I27" i="1"/>
  <c r="D22" i="1"/>
  <c r="W22" i="1"/>
  <c r="W20" i="1" s="1"/>
  <c r="W27" i="1"/>
  <c r="O22" i="1"/>
  <c r="O20" i="1" s="1"/>
  <c r="O27" i="1"/>
  <c r="K27" i="1"/>
  <c r="K22" i="1"/>
  <c r="K20" i="1" s="1"/>
  <c r="G22" i="1"/>
  <c r="G20" i="1" s="1"/>
  <c r="G27" i="1"/>
  <c r="U22" i="1"/>
  <c r="U20" i="1" s="1"/>
  <c r="U27" i="1"/>
  <c r="M22" i="1"/>
  <c r="M20" i="1" s="1"/>
  <c r="M27" i="1"/>
  <c r="E22" i="1"/>
  <c r="V22" i="1"/>
  <c r="V20" i="1" s="1"/>
  <c r="V27" i="1"/>
  <c r="N22" i="1"/>
  <c r="N20" i="1" s="1"/>
  <c r="N27" i="1"/>
  <c r="J22" i="1"/>
  <c r="J20" i="1" s="1"/>
  <c r="J27" i="1"/>
  <c r="F22" i="1"/>
  <c r="F20" i="1" s="1"/>
  <c r="F27" i="1"/>
  <c r="P27" i="1"/>
  <c r="L27" i="1"/>
  <c r="H27" i="1"/>
</calcChain>
</file>

<file path=xl/sharedStrings.xml><?xml version="1.0" encoding="utf-8"?>
<sst xmlns="http://schemas.openxmlformats.org/spreadsheetml/2006/main" count="248" uniqueCount="161">
  <si>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</si>
  <si>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</si>
  <si>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</si>
  <si>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</si>
  <si>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</si>
  <si>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</si>
  <si>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</si>
  <si>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</si>
  <si>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</si>
  <si>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</si>
  <si>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</si>
  <si>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</si>
  <si>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</si>
  <si>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</si>
  <si>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</si>
  <si>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</si>
  <si>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</si>
  <si>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</si>
  <si>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</si>
  <si>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7"/>
        <color theme="1"/>
        <rFont val="Times New Roman"/>
        <family val="1"/>
        <charset val="204"/>
      </rPr>
      <t>(ΔL</t>
    </r>
    <r>
      <rPr>
        <b/>
        <vertAlign val="superscript"/>
        <sz val="7"/>
        <color theme="1"/>
        <rFont val="Times New Roman"/>
        <family val="1"/>
        <charset val="204"/>
      </rPr>
      <t>n</t>
    </r>
    <r>
      <rPr>
        <b/>
        <vertAlign val="subscript"/>
        <sz val="7"/>
        <color theme="1"/>
        <rFont val="Times New Roman"/>
        <family val="1"/>
        <charset val="204"/>
      </rPr>
      <t>лэп</t>
    </r>
    <r>
      <rPr>
        <b/>
        <sz val="7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</si>
  <si>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7"/>
        <color theme="1"/>
        <rFont val="Times New Roman"/>
        <family val="1"/>
        <charset val="204"/>
      </rPr>
      <t>(L</t>
    </r>
    <r>
      <rPr>
        <b/>
        <vertAlign val="superscript"/>
        <sz val="7"/>
        <color theme="1"/>
        <rFont val="Times New Roman"/>
        <family val="1"/>
        <charset val="204"/>
      </rPr>
      <t>6-10кВ</t>
    </r>
    <r>
      <rPr>
        <b/>
        <vertAlign val="subscript"/>
        <sz val="7"/>
        <color theme="1"/>
        <rFont val="Times New Roman"/>
        <family val="1"/>
        <charset val="204"/>
      </rPr>
      <t>з_лэп</t>
    </r>
    <r>
      <rPr>
        <b/>
        <sz val="7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</si>
  <si>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7"/>
        <color theme="1"/>
        <rFont val="Times New Roman"/>
        <family val="1"/>
        <charset val="204"/>
      </rPr>
      <t>(L</t>
    </r>
    <r>
      <rPr>
        <b/>
        <vertAlign val="superscript"/>
        <sz val="7"/>
        <color theme="1"/>
        <rFont val="Times New Roman"/>
        <family val="1"/>
        <charset val="204"/>
      </rPr>
      <t>0,4кВ</t>
    </r>
    <r>
      <rPr>
        <b/>
        <vertAlign val="subscript"/>
        <sz val="7"/>
        <color theme="1"/>
        <rFont val="Times New Roman"/>
        <family val="1"/>
        <charset val="204"/>
      </rPr>
      <t>з_лэп</t>
    </r>
    <r>
      <rPr>
        <b/>
        <sz val="7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</si>
  <si>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7"/>
        <color theme="1"/>
        <rFont val="Times New Roman"/>
        <family val="1"/>
        <charset val="204"/>
      </rPr>
      <t>(B</t>
    </r>
    <r>
      <rPr>
        <b/>
        <vertAlign val="superscript"/>
        <sz val="7"/>
        <color theme="1"/>
        <rFont val="Times New Roman"/>
        <family val="1"/>
        <charset val="204"/>
      </rPr>
      <t>6-10кВ</t>
    </r>
    <r>
      <rPr>
        <b/>
        <vertAlign val="subscript"/>
        <sz val="7"/>
        <color theme="1"/>
        <rFont val="Times New Roman"/>
        <family val="1"/>
        <charset val="204"/>
      </rPr>
      <t>з</t>
    </r>
    <r>
      <rPr>
        <b/>
        <sz val="7"/>
        <color theme="1"/>
        <rFont val="Times New Roman"/>
        <family val="1"/>
        <charset val="204"/>
      </rPr>
      <t>)</t>
    </r>
  </si>
  <si>
    <r>
      <t xml:space="preserve">Показатель уровня качества обслуживания потребителей услуг территориальными сетевыми организациями </t>
    </r>
    <r>
      <rPr>
        <b/>
        <sz val="7"/>
        <color theme="1"/>
        <rFont val="Times New Roman"/>
        <family val="1"/>
        <charset val="204"/>
      </rPr>
      <t>(Птсо)</t>
    </r>
  </si>
  <si>
    <t>Наименование количественного показателя, соответствующего цели</t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</si>
  <si>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7"/>
        <color theme="1"/>
        <rFont val="Times New Roman"/>
        <family val="1"/>
        <charset val="204"/>
      </rPr>
      <t>Ф</t>
    </r>
    <r>
      <rPr>
        <b/>
        <vertAlign val="superscript"/>
        <sz val="7"/>
        <color theme="1"/>
        <rFont val="Times New Roman"/>
        <family val="1"/>
        <charset val="204"/>
      </rPr>
      <t>трр</t>
    </r>
    <r>
      <rPr>
        <b/>
        <sz val="7"/>
        <color theme="1"/>
        <rFont val="Times New Roman"/>
        <family val="1"/>
        <charset val="204"/>
      </rPr>
      <t>)</t>
    </r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</si>
  <si>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</si>
  <si>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</si>
  <si>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</si>
  <si>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</si>
  <si>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</si>
  <si>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</si>
  <si>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</si>
  <si>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</si>
  <si>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</si>
  <si>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</si>
  <si>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</si>
  <si>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</si>
  <si>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</si>
  <si>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</si>
  <si>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</si>
  <si>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</si>
  <si>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</si>
  <si>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</si>
  <si>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</si>
  <si>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</si>
  <si>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</si>
  <si>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</si>
  <si>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</si>
  <si>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</si>
  <si>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</si>
  <si>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</si>
  <si>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</si>
  <si>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</si>
  <si>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</si>
  <si>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</si>
  <si>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</si>
  <si>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</si>
  <si>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</si>
  <si>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</si>
  <si>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</si>
  <si>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</si>
  <si>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Красноярский край</t>
  </si>
  <si>
    <t>1.1.1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</si>
  <si>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</si>
  <si>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</si>
  <si>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</si>
  <si>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</si>
  <si>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</si>
  <si>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</si>
  <si>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</si>
  <si>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</si>
  <si>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</si>
  <si>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</si>
  <si>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</si>
  <si>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</si>
  <si>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</si>
  <si>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</si>
  <si>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</si>
  <si>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</si>
  <si>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</si>
  <si>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</si>
  <si>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</si>
  <si>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</si>
  <si>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</si>
  <si>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</si>
  <si>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</si>
  <si>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</si>
  <si>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</si>
  <si>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</si>
  <si>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</si>
  <si>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</si>
  <si>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</si>
  <si>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</si>
  <si>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</si>
  <si>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</si>
  <si>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</si>
  <si>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</si>
  <si>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</si>
  <si>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</si>
  <si>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</si>
  <si>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</si>
  <si>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</si>
  <si>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</si>
  <si>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</si>
  <si>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</si>
  <si>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</si>
  <si>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</si>
  <si>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</si>
  <si>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</si>
  <si>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</si>
  <si>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</si>
  <si>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</si>
  <si>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</si>
  <si>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</si>
  <si>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</si>
  <si>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</si>
  <si>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</si>
  <si>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</si>
  <si>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</si>
  <si>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</si>
  <si>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</si>
  <si>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</si>
  <si>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</si>
  <si>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</si>
  <si>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</si>
  <si>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</si>
  <si>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</si>
  <si>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</si>
  <si>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</si>
  <si>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</si>
  <si>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</si>
  <si>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Общество с ограниченной ответственностью "Региональная сетевая компания"</t>
  </si>
  <si>
    <t>Приложение № 7</t>
  </si>
  <si>
    <t>Г</t>
  </si>
  <si>
    <t>G_РПС182</t>
  </si>
  <si>
    <t>2025</t>
  </si>
  <si>
    <t xml:space="preserve">Реконструкция ПС-182, 110/10 "Слобода весны" с увеличением установленной мощности на 40 МВА до 120 МВА </t>
  </si>
  <si>
    <t>приказом министерства промышленности и торговли Красноярского края от 04.12.2025 № 151</t>
  </si>
  <si>
    <t>2026</t>
  </si>
  <si>
    <t>Форма 7. Отчет о фактических значениях количественных показателей по инвестиционным проектам инвестиционной программы (квартальный)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</si>
  <si>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(ΔРnтп_тр), МВА</t>
  </si>
  <si>
    <t>1.1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</si>
  <si>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</si>
  <si>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 xml:space="preserve"> Наименование объекта по производству электрической энергии, всего, в том числе:</t>
  </si>
  <si>
    <t>Техническое перевооружение ПС-110/35/6 кВ "Промбаза" г. Зеленогорск (замена 3-х масляных выключателей 110 кВ на элегазовые, 9-ти масляных выключателей 35 кВ на элегазовые; замена 4-х трансформаторов тока 35 кВ марки ТФМ-35М на ТГМ-35; монтаж 5-ти трансформаторов тока 35 кВ)</t>
  </si>
  <si>
    <t>O_ПС-1</t>
  </si>
  <si>
    <t>Техническое перевооружение ПС-95 г. Красноярск (замена 2-х силовых трансформаторов 40,5 МВ*А марки ТРДНГУ-40500/110/6/6 на ТРДН-40000/110/6/6)</t>
  </si>
  <si>
    <t>O_ПС-95</t>
  </si>
  <si>
    <t>Техническое перевооружение ПС-106 "Верхняя Бирюса" г. Дивногорск (замена силового трансформатора 2,5 МВ*А марки ТМ-2500/35/10 на ТМН-2500/35/10, замена силового трансформатора 2,5 МВ*А марки ТМН-2500/35-У1 на ТМН2500/35/10; замена 2-х масляных выключателей 35 кВ на элегазовые; замена 9-ти масляных выключателей 10 кВ на вакуумные, монтаж реклоузера ПСС-35 кВ - 1 шт.; монтаж трансформаторов тока 35 кВ - 2 шт.)</t>
  </si>
  <si>
    <t>O_ПС-106</t>
  </si>
  <si>
    <t>Техническое перевооружение ВЛ-6кВ ф.815 от ПС8 "Цемзавод" г. Красноярск (монтаж реклоузера ПСС-6 кВ - 4 шт; замена деревянных опор на железобетонные на протяжении 1 км; замена голого провода АС-70 на СИП-3х95, протяженностью 5,859 км)</t>
  </si>
  <si>
    <t>O_ВЛф815</t>
  </si>
  <si>
    <t>«Установка приборов учета, класс напряжения 0,22 (0,4) кВ,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</si>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</sst>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Times New Roman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vertAlign val="superscript"/>
      <sz val="7"/>
      <color theme="1"/>
      <name val="Times New Roman"/>
      <family val="1"/>
      <charset val="204"/>
    </font>
    <font>
      <b/>
      <vertAlign val="subscript"/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sz val="8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6" fillId="0" borderId="0" xfId="1" applyFont="1" applyAlignment="1">
      <alignment vertical="center"/>
    </xf>
    <xf numFmtId="0" fontId="6" fillId="0" borderId="0" xfId="1" applyFont="1"/>
    <xf numFmtId="0" fontId="1" fillId="0" borderId="0" xfId="1" applyFont="1"/>
    <xf numFmtId="0" fontId="1" fillId="0" borderId="0" xfId="1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vertical="top"/>
    </xf>
    <xf numFmtId="49" fontId="2" fillId="0" borderId="3" xfId="0" applyNumberFormat="1" applyFont="1" applyBorder="1" applyAlignment="1">
      <alignment wrapText="1"/>
    </xf>
    <xf numFmtId="0" fontId="6" fillId="0" borderId="3" xfId="1" applyFont="1" applyBorder="1" applyAlignment="1">
      <alignment vertical="center"/>
    </xf>
    <xf numFmtId="0" fontId="6" fillId="0" borderId="3" xfId="1" applyFont="1" applyBorder="1"/>
    <xf numFmtId="0" fontId="1" fillId="0" borderId="3" xfId="1" applyFont="1" applyBorder="1"/>
    <xf numFmtId="0" fontId="1" fillId="0" borderId="3" xfId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3" xfId="1" applyFont="1" applyBorder="1"/>
    <xf numFmtId="0" fontId="12" fillId="0" borderId="0" xfId="1" applyFont="1"/>
    <xf numFmtId="0" fontId="13" fillId="0" borderId="2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/>
    </xf>
    <xf numFmtId="49" fontId="13" fillId="0" borderId="2" xfId="1" applyNumberFormat="1" applyFont="1" applyBorder="1" applyAlignment="1">
      <alignment horizontal="center" vertical="center"/>
    </xf>
    <xf numFmtId="49" fontId="13" fillId="0" borderId="4" xfId="1" applyNumberFormat="1" applyFont="1" applyBorder="1" applyAlignment="1">
      <alignment horizontal="center" vertical="center"/>
    </xf>
    <xf numFmtId="49" fontId="14" fillId="0" borderId="2" xfId="1" applyNumberFormat="1" applyFont="1" applyBorder="1" applyAlignment="1">
      <alignment horizontal="center" vertical="center"/>
    </xf>
    <xf numFmtId="0" fontId="14" fillId="0" borderId="2" xfId="1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/>
    </xf>
    <xf numFmtId="0" fontId="13" fillId="0" borderId="2" xfId="1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4" xfId="1" applyFont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77"/>
  <sheetViews>
    <sheetView tabSelected="1" topLeftCell="A4" zoomScale="120" zoomScaleNormal="120" workbookViewId="0">
      <selection activeCell="D17" sqref="D17:E17"/>
    </sheetView>
  </sheetViews>
  <sheetFormatPr defaultColWidth="8.25" defaultRowHeight="11.25" x14ac:dyDescent="0.2"/>
  <cols>
    <col min="1" max="1" width="4.75" style="1" customWidth="1"/>
    <col min="2" max="2" width="48.625" style="1" customWidth="1"/>
    <col min="3" max="3" width="9.25" style="1" customWidth="1"/>
    <col min="4" max="17" width="5.75" style="1" customWidth="1"/>
    <col min="18" max="23" width="6.125" style="1" customWidth="1"/>
    <col min="24" max="43" width="3.625" style="1" customWidth="1"/>
    <col min="44" max="254" width="8.25" style="1"/>
    <col min="255" max="255" width="4.75" style="1" customWidth="1"/>
    <col min="256" max="256" width="16.25" style="1" customWidth="1"/>
    <col min="257" max="257" width="8.125" style="1" customWidth="1"/>
    <col min="258" max="299" width="3.625" style="1" customWidth="1"/>
    <col min="300" max="510" width="8.25" style="1"/>
    <col min="511" max="511" width="4.75" style="1" customWidth="1"/>
    <col min="512" max="512" width="16.25" style="1" customWidth="1"/>
    <col min="513" max="513" width="8.125" style="1" customWidth="1"/>
    <col min="514" max="555" width="3.625" style="1" customWidth="1"/>
    <col min="556" max="766" width="8.25" style="1"/>
    <col min="767" max="767" width="4.75" style="1" customWidth="1"/>
    <col min="768" max="768" width="16.25" style="1" customWidth="1"/>
    <col min="769" max="769" width="8.125" style="1" customWidth="1"/>
    <col min="770" max="811" width="3.625" style="1" customWidth="1"/>
    <col min="812" max="1022" width="8.25" style="1"/>
    <col min="1023" max="1023" width="4.75" style="1" customWidth="1"/>
    <col min="1024" max="1024" width="16.25" style="1" customWidth="1"/>
    <col min="1025" max="1025" width="8.125" style="1" customWidth="1"/>
    <col min="1026" max="1067" width="3.625" style="1" customWidth="1"/>
    <col min="1068" max="1278" width="8.25" style="1"/>
    <col min="1279" max="1279" width="4.75" style="1" customWidth="1"/>
    <col min="1280" max="1280" width="16.25" style="1" customWidth="1"/>
    <col min="1281" max="1281" width="8.125" style="1" customWidth="1"/>
    <col min="1282" max="1323" width="3.625" style="1" customWidth="1"/>
    <col min="1324" max="1534" width="8.25" style="1"/>
    <col min="1535" max="1535" width="4.75" style="1" customWidth="1"/>
    <col min="1536" max="1536" width="16.25" style="1" customWidth="1"/>
    <col min="1537" max="1537" width="8.125" style="1" customWidth="1"/>
    <col min="1538" max="1579" width="3.625" style="1" customWidth="1"/>
    <col min="1580" max="1790" width="8.25" style="1"/>
    <col min="1791" max="1791" width="4.75" style="1" customWidth="1"/>
    <col min="1792" max="1792" width="16.25" style="1" customWidth="1"/>
    <col min="1793" max="1793" width="8.125" style="1" customWidth="1"/>
    <col min="1794" max="1835" width="3.625" style="1" customWidth="1"/>
    <col min="1836" max="2046" width="8.25" style="1"/>
    <col min="2047" max="2047" width="4.75" style="1" customWidth="1"/>
    <col min="2048" max="2048" width="16.25" style="1" customWidth="1"/>
    <col min="2049" max="2049" width="8.125" style="1" customWidth="1"/>
    <col min="2050" max="2091" width="3.625" style="1" customWidth="1"/>
    <col min="2092" max="2302" width="8.25" style="1"/>
    <col min="2303" max="2303" width="4.75" style="1" customWidth="1"/>
    <col min="2304" max="2304" width="16.25" style="1" customWidth="1"/>
    <col min="2305" max="2305" width="8.125" style="1" customWidth="1"/>
    <col min="2306" max="2347" width="3.625" style="1" customWidth="1"/>
    <col min="2348" max="2558" width="8.25" style="1"/>
    <col min="2559" max="2559" width="4.75" style="1" customWidth="1"/>
    <col min="2560" max="2560" width="16.25" style="1" customWidth="1"/>
    <col min="2561" max="2561" width="8.125" style="1" customWidth="1"/>
    <col min="2562" max="2603" width="3.625" style="1" customWidth="1"/>
    <col min="2604" max="2814" width="8.25" style="1"/>
    <col min="2815" max="2815" width="4.75" style="1" customWidth="1"/>
    <col min="2816" max="2816" width="16.25" style="1" customWidth="1"/>
    <col min="2817" max="2817" width="8.125" style="1" customWidth="1"/>
    <col min="2818" max="2859" width="3.625" style="1" customWidth="1"/>
    <col min="2860" max="3070" width="8.25" style="1"/>
    <col min="3071" max="3071" width="4.75" style="1" customWidth="1"/>
    <col min="3072" max="3072" width="16.25" style="1" customWidth="1"/>
    <col min="3073" max="3073" width="8.125" style="1" customWidth="1"/>
    <col min="3074" max="3115" width="3.625" style="1" customWidth="1"/>
    <col min="3116" max="3326" width="8.25" style="1"/>
    <col min="3327" max="3327" width="4.75" style="1" customWidth="1"/>
    <col min="3328" max="3328" width="16.25" style="1" customWidth="1"/>
    <col min="3329" max="3329" width="8.125" style="1" customWidth="1"/>
    <col min="3330" max="3371" width="3.625" style="1" customWidth="1"/>
    <col min="3372" max="3582" width="8.25" style="1"/>
    <col min="3583" max="3583" width="4.75" style="1" customWidth="1"/>
    <col min="3584" max="3584" width="16.25" style="1" customWidth="1"/>
    <col min="3585" max="3585" width="8.125" style="1" customWidth="1"/>
    <col min="3586" max="3627" width="3.625" style="1" customWidth="1"/>
    <col min="3628" max="3838" width="8.25" style="1"/>
    <col min="3839" max="3839" width="4.75" style="1" customWidth="1"/>
    <col min="3840" max="3840" width="16.25" style="1" customWidth="1"/>
    <col min="3841" max="3841" width="8.125" style="1" customWidth="1"/>
    <col min="3842" max="3883" width="3.625" style="1" customWidth="1"/>
    <col min="3884" max="4094" width="8.25" style="1"/>
    <col min="4095" max="4095" width="4.75" style="1" customWidth="1"/>
    <col min="4096" max="4096" width="16.25" style="1" customWidth="1"/>
    <col min="4097" max="4097" width="8.125" style="1" customWidth="1"/>
    <col min="4098" max="4139" width="3.625" style="1" customWidth="1"/>
    <col min="4140" max="4350" width="8.25" style="1"/>
    <col min="4351" max="4351" width="4.75" style="1" customWidth="1"/>
    <col min="4352" max="4352" width="16.25" style="1" customWidth="1"/>
    <col min="4353" max="4353" width="8.125" style="1" customWidth="1"/>
    <col min="4354" max="4395" width="3.625" style="1" customWidth="1"/>
    <col min="4396" max="4606" width="8.25" style="1"/>
    <col min="4607" max="4607" width="4.75" style="1" customWidth="1"/>
    <col min="4608" max="4608" width="16.25" style="1" customWidth="1"/>
    <col min="4609" max="4609" width="8.125" style="1" customWidth="1"/>
    <col min="4610" max="4651" width="3.625" style="1" customWidth="1"/>
    <col min="4652" max="4862" width="8.25" style="1"/>
    <col min="4863" max="4863" width="4.75" style="1" customWidth="1"/>
    <col min="4864" max="4864" width="16.25" style="1" customWidth="1"/>
    <col min="4865" max="4865" width="8.125" style="1" customWidth="1"/>
    <col min="4866" max="4907" width="3.625" style="1" customWidth="1"/>
    <col min="4908" max="5118" width="8.25" style="1"/>
    <col min="5119" max="5119" width="4.75" style="1" customWidth="1"/>
    <col min="5120" max="5120" width="16.25" style="1" customWidth="1"/>
    <col min="5121" max="5121" width="8.125" style="1" customWidth="1"/>
    <col min="5122" max="5163" width="3.625" style="1" customWidth="1"/>
    <col min="5164" max="5374" width="8.25" style="1"/>
    <col min="5375" max="5375" width="4.75" style="1" customWidth="1"/>
    <col min="5376" max="5376" width="16.25" style="1" customWidth="1"/>
    <col min="5377" max="5377" width="8.125" style="1" customWidth="1"/>
    <col min="5378" max="5419" width="3.625" style="1" customWidth="1"/>
    <col min="5420" max="5630" width="8.25" style="1"/>
    <col min="5631" max="5631" width="4.75" style="1" customWidth="1"/>
    <col min="5632" max="5632" width="16.25" style="1" customWidth="1"/>
    <col min="5633" max="5633" width="8.125" style="1" customWidth="1"/>
    <col min="5634" max="5675" width="3.625" style="1" customWidth="1"/>
    <col min="5676" max="5886" width="8.25" style="1"/>
    <col min="5887" max="5887" width="4.75" style="1" customWidth="1"/>
    <col min="5888" max="5888" width="16.25" style="1" customWidth="1"/>
    <col min="5889" max="5889" width="8.125" style="1" customWidth="1"/>
    <col min="5890" max="5931" width="3.625" style="1" customWidth="1"/>
    <col min="5932" max="6142" width="8.25" style="1"/>
    <col min="6143" max="6143" width="4.75" style="1" customWidth="1"/>
    <col min="6144" max="6144" width="16.25" style="1" customWidth="1"/>
    <col min="6145" max="6145" width="8.125" style="1" customWidth="1"/>
    <col min="6146" max="6187" width="3.625" style="1" customWidth="1"/>
    <col min="6188" max="6398" width="8.25" style="1"/>
    <col min="6399" max="6399" width="4.75" style="1" customWidth="1"/>
    <col min="6400" max="6400" width="16.25" style="1" customWidth="1"/>
    <col min="6401" max="6401" width="8.125" style="1" customWidth="1"/>
    <col min="6402" max="6443" width="3.625" style="1" customWidth="1"/>
    <col min="6444" max="6654" width="8.25" style="1"/>
    <col min="6655" max="6655" width="4.75" style="1" customWidth="1"/>
    <col min="6656" max="6656" width="16.25" style="1" customWidth="1"/>
    <col min="6657" max="6657" width="8.125" style="1" customWidth="1"/>
    <col min="6658" max="6699" width="3.625" style="1" customWidth="1"/>
    <col min="6700" max="6910" width="8.25" style="1"/>
    <col min="6911" max="6911" width="4.75" style="1" customWidth="1"/>
    <col min="6912" max="6912" width="16.25" style="1" customWidth="1"/>
    <col min="6913" max="6913" width="8.125" style="1" customWidth="1"/>
    <col min="6914" max="6955" width="3.625" style="1" customWidth="1"/>
    <col min="6956" max="7166" width="8.25" style="1"/>
    <col min="7167" max="7167" width="4.75" style="1" customWidth="1"/>
    <col min="7168" max="7168" width="16.25" style="1" customWidth="1"/>
    <col min="7169" max="7169" width="8.125" style="1" customWidth="1"/>
    <col min="7170" max="7211" width="3.625" style="1" customWidth="1"/>
    <col min="7212" max="7422" width="8.25" style="1"/>
    <col min="7423" max="7423" width="4.75" style="1" customWidth="1"/>
    <col min="7424" max="7424" width="16.25" style="1" customWidth="1"/>
    <col min="7425" max="7425" width="8.125" style="1" customWidth="1"/>
    <col min="7426" max="7467" width="3.625" style="1" customWidth="1"/>
    <col min="7468" max="7678" width="8.25" style="1"/>
    <col min="7679" max="7679" width="4.75" style="1" customWidth="1"/>
    <col min="7680" max="7680" width="16.25" style="1" customWidth="1"/>
    <col min="7681" max="7681" width="8.125" style="1" customWidth="1"/>
    <col min="7682" max="7723" width="3.625" style="1" customWidth="1"/>
    <col min="7724" max="7934" width="8.25" style="1"/>
    <col min="7935" max="7935" width="4.75" style="1" customWidth="1"/>
    <col min="7936" max="7936" width="16.25" style="1" customWidth="1"/>
    <col min="7937" max="7937" width="8.125" style="1" customWidth="1"/>
    <col min="7938" max="7979" width="3.625" style="1" customWidth="1"/>
    <col min="7980" max="8190" width="8.25" style="1"/>
    <col min="8191" max="8191" width="4.75" style="1" customWidth="1"/>
    <col min="8192" max="8192" width="16.25" style="1" customWidth="1"/>
    <col min="8193" max="8193" width="8.125" style="1" customWidth="1"/>
    <col min="8194" max="8235" width="3.625" style="1" customWidth="1"/>
    <col min="8236" max="8446" width="8.25" style="1"/>
    <col min="8447" max="8447" width="4.75" style="1" customWidth="1"/>
    <col min="8448" max="8448" width="16.25" style="1" customWidth="1"/>
    <col min="8449" max="8449" width="8.125" style="1" customWidth="1"/>
    <col min="8450" max="8491" width="3.625" style="1" customWidth="1"/>
    <col min="8492" max="8702" width="8.25" style="1"/>
    <col min="8703" max="8703" width="4.75" style="1" customWidth="1"/>
    <col min="8704" max="8704" width="16.25" style="1" customWidth="1"/>
    <col min="8705" max="8705" width="8.125" style="1" customWidth="1"/>
    <col min="8706" max="8747" width="3.625" style="1" customWidth="1"/>
    <col min="8748" max="8958" width="8.25" style="1"/>
    <col min="8959" max="8959" width="4.75" style="1" customWidth="1"/>
    <col min="8960" max="8960" width="16.25" style="1" customWidth="1"/>
    <col min="8961" max="8961" width="8.125" style="1" customWidth="1"/>
    <col min="8962" max="9003" width="3.625" style="1" customWidth="1"/>
    <col min="9004" max="9214" width="8.25" style="1"/>
    <col min="9215" max="9215" width="4.75" style="1" customWidth="1"/>
    <col min="9216" max="9216" width="16.25" style="1" customWidth="1"/>
    <col min="9217" max="9217" width="8.125" style="1" customWidth="1"/>
    <col min="9218" max="9259" width="3.625" style="1" customWidth="1"/>
    <col min="9260" max="9470" width="8.25" style="1"/>
    <col min="9471" max="9471" width="4.75" style="1" customWidth="1"/>
    <col min="9472" max="9472" width="16.25" style="1" customWidth="1"/>
    <col min="9473" max="9473" width="8.125" style="1" customWidth="1"/>
    <col min="9474" max="9515" width="3.625" style="1" customWidth="1"/>
    <col min="9516" max="9726" width="8.25" style="1"/>
    <col min="9727" max="9727" width="4.75" style="1" customWidth="1"/>
    <col min="9728" max="9728" width="16.25" style="1" customWidth="1"/>
    <col min="9729" max="9729" width="8.125" style="1" customWidth="1"/>
    <col min="9730" max="9771" width="3.625" style="1" customWidth="1"/>
    <col min="9772" max="9982" width="8.25" style="1"/>
    <col min="9983" max="9983" width="4.75" style="1" customWidth="1"/>
    <col min="9984" max="9984" width="16.25" style="1" customWidth="1"/>
    <col min="9985" max="9985" width="8.125" style="1" customWidth="1"/>
    <col min="9986" max="10027" width="3.625" style="1" customWidth="1"/>
    <col min="10028" max="10238" width="8.25" style="1"/>
    <col min="10239" max="10239" width="4.75" style="1" customWidth="1"/>
    <col min="10240" max="10240" width="16.25" style="1" customWidth="1"/>
    <col min="10241" max="10241" width="8.125" style="1" customWidth="1"/>
    <col min="10242" max="10283" width="3.625" style="1" customWidth="1"/>
    <col min="10284" max="10494" width="8.25" style="1"/>
    <col min="10495" max="10495" width="4.75" style="1" customWidth="1"/>
    <col min="10496" max="10496" width="16.25" style="1" customWidth="1"/>
    <col min="10497" max="10497" width="8.125" style="1" customWidth="1"/>
    <col min="10498" max="10539" width="3.625" style="1" customWidth="1"/>
    <col min="10540" max="10750" width="8.25" style="1"/>
    <col min="10751" max="10751" width="4.75" style="1" customWidth="1"/>
    <col min="10752" max="10752" width="16.25" style="1" customWidth="1"/>
    <col min="10753" max="10753" width="8.125" style="1" customWidth="1"/>
    <col min="10754" max="10795" width="3.625" style="1" customWidth="1"/>
    <col min="10796" max="11006" width="8.25" style="1"/>
    <col min="11007" max="11007" width="4.75" style="1" customWidth="1"/>
    <col min="11008" max="11008" width="16.25" style="1" customWidth="1"/>
    <col min="11009" max="11009" width="8.125" style="1" customWidth="1"/>
    <col min="11010" max="11051" width="3.625" style="1" customWidth="1"/>
    <col min="11052" max="11262" width="8.25" style="1"/>
    <col min="11263" max="11263" width="4.75" style="1" customWidth="1"/>
    <col min="11264" max="11264" width="16.25" style="1" customWidth="1"/>
    <col min="11265" max="11265" width="8.125" style="1" customWidth="1"/>
    <col min="11266" max="11307" width="3.625" style="1" customWidth="1"/>
    <col min="11308" max="11518" width="8.25" style="1"/>
    <col min="11519" max="11519" width="4.75" style="1" customWidth="1"/>
    <col min="11520" max="11520" width="16.25" style="1" customWidth="1"/>
    <col min="11521" max="11521" width="8.125" style="1" customWidth="1"/>
    <col min="11522" max="11563" width="3.625" style="1" customWidth="1"/>
    <col min="11564" max="11774" width="8.25" style="1"/>
    <col min="11775" max="11775" width="4.75" style="1" customWidth="1"/>
    <col min="11776" max="11776" width="16.25" style="1" customWidth="1"/>
    <col min="11777" max="11777" width="8.125" style="1" customWidth="1"/>
    <col min="11778" max="11819" width="3.625" style="1" customWidth="1"/>
    <col min="11820" max="12030" width="8.25" style="1"/>
    <col min="12031" max="12031" width="4.75" style="1" customWidth="1"/>
    <col min="12032" max="12032" width="16.25" style="1" customWidth="1"/>
    <col min="12033" max="12033" width="8.125" style="1" customWidth="1"/>
    <col min="12034" max="12075" width="3.625" style="1" customWidth="1"/>
    <col min="12076" max="12286" width="8.25" style="1"/>
    <col min="12287" max="12287" width="4.75" style="1" customWidth="1"/>
    <col min="12288" max="12288" width="16.25" style="1" customWidth="1"/>
    <col min="12289" max="12289" width="8.125" style="1" customWidth="1"/>
    <col min="12290" max="12331" width="3.625" style="1" customWidth="1"/>
    <col min="12332" max="12542" width="8.25" style="1"/>
    <col min="12543" max="12543" width="4.75" style="1" customWidth="1"/>
    <col min="12544" max="12544" width="16.25" style="1" customWidth="1"/>
    <col min="12545" max="12545" width="8.125" style="1" customWidth="1"/>
    <col min="12546" max="12587" width="3.625" style="1" customWidth="1"/>
    <col min="12588" max="12798" width="8.25" style="1"/>
    <col min="12799" max="12799" width="4.75" style="1" customWidth="1"/>
    <col min="12800" max="12800" width="16.25" style="1" customWidth="1"/>
    <col min="12801" max="12801" width="8.125" style="1" customWidth="1"/>
    <col min="12802" max="12843" width="3.625" style="1" customWidth="1"/>
    <col min="12844" max="13054" width="8.25" style="1"/>
    <col min="13055" max="13055" width="4.75" style="1" customWidth="1"/>
    <col min="13056" max="13056" width="16.25" style="1" customWidth="1"/>
    <col min="13057" max="13057" width="8.125" style="1" customWidth="1"/>
    <col min="13058" max="13099" width="3.625" style="1" customWidth="1"/>
    <col min="13100" max="13310" width="8.25" style="1"/>
    <col min="13311" max="13311" width="4.75" style="1" customWidth="1"/>
    <col min="13312" max="13312" width="16.25" style="1" customWidth="1"/>
    <col min="13313" max="13313" width="8.125" style="1" customWidth="1"/>
    <col min="13314" max="13355" width="3.625" style="1" customWidth="1"/>
    <col min="13356" max="13566" width="8.25" style="1"/>
    <col min="13567" max="13567" width="4.75" style="1" customWidth="1"/>
    <col min="13568" max="13568" width="16.25" style="1" customWidth="1"/>
    <col min="13569" max="13569" width="8.125" style="1" customWidth="1"/>
    <col min="13570" max="13611" width="3.625" style="1" customWidth="1"/>
    <col min="13612" max="13822" width="8.25" style="1"/>
    <col min="13823" max="13823" width="4.75" style="1" customWidth="1"/>
    <col min="13824" max="13824" width="16.25" style="1" customWidth="1"/>
    <col min="13825" max="13825" width="8.125" style="1" customWidth="1"/>
    <col min="13826" max="13867" width="3.625" style="1" customWidth="1"/>
    <col min="13868" max="14078" width="8.25" style="1"/>
    <col min="14079" max="14079" width="4.75" style="1" customWidth="1"/>
    <col min="14080" max="14080" width="16.25" style="1" customWidth="1"/>
    <col min="14081" max="14081" width="8.125" style="1" customWidth="1"/>
    <col min="14082" max="14123" width="3.625" style="1" customWidth="1"/>
    <col min="14124" max="14334" width="8.25" style="1"/>
    <col min="14335" max="14335" width="4.75" style="1" customWidth="1"/>
    <col min="14336" max="14336" width="16.25" style="1" customWidth="1"/>
    <col min="14337" max="14337" width="8.125" style="1" customWidth="1"/>
    <col min="14338" max="14379" width="3.625" style="1" customWidth="1"/>
    <col min="14380" max="14590" width="8.25" style="1"/>
    <col min="14591" max="14591" width="4.75" style="1" customWidth="1"/>
    <col min="14592" max="14592" width="16.25" style="1" customWidth="1"/>
    <col min="14593" max="14593" width="8.125" style="1" customWidth="1"/>
    <col min="14594" max="14635" width="3.625" style="1" customWidth="1"/>
    <col min="14636" max="14846" width="8.25" style="1"/>
    <col min="14847" max="14847" width="4.75" style="1" customWidth="1"/>
    <col min="14848" max="14848" width="16.25" style="1" customWidth="1"/>
    <col min="14849" max="14849" width="8.125" style="1" customWidth="1"/>
    <col min="14850" max="14891" width="3.625" style="1" customWidth="1"/>
    <col min="14892" max="15102" width="8.25" style="1"/>
    <col min="15103" max="15103" width="4.75" style="1" customWidth="1"/>
    <col min="15104" max="15104" width="16.25" style="1" customWidth="1"/>
    <col min="15105" max="15105" width="8.125" style="1" customWidth="1"/>
    <col min="15106" max="15147" width="3.625" style="1" customWidth="1"/>
    <col min="15148" max="15358" width="8.25" style="1"/>
    <col min="15359" max="15359" width="4.75" style="1" customWidth="1"/>
    <col min="15360" max="15360" width="16.25" style="1" customWidth="1"/>
    <col min="15361" max="15361" width="8.125" style="1" customWidth="1"/>
    <col min="15362" max="15403" width="3.625" style="1" customWidth="1"/>
    <col min="15404" max="15614" width="8.25" style="1"/>
    <col min="15615" max="15615" width="4.75" style="1" customWidth="1"/>
    <col min="15616" max="15616" width="16.25" style="1" customWidth="1"/>
    <col min="15617" max="15617" width="8.125" style="1" customWidth="1"/>
    <col min="15618" max="15659" width="3.625" style="1" customWidth="1"/>
    <col min="15660" max="15870" width="8.25" style="1"/>
    <col min="15871" max="15871" width="4.75" style="1" customWidth="1"/>
    <col min="15872" max="15872" width="16.25" style="1" customWidth="1"/>
    <col min="15873" max="15873" width="8.125" style="1" customWidth="1"/>
    <col min="15874" max="15915" width="3.625" style="1" customWidth="1"/>
    <col min="15916" max="16126" width="8.25" style="1"/>
    <col min="16127" max="16127" width="4.75" style="1" customWidth="1"/>
    <col min="16128" max="16128" width="16.25" style="1" customWidth="1"/>
    <col min="16129" max="16129" width="8.125" style="1" customWidth="1"/>
    <col min="16130" max="16171" width="3.625" style="1" customWidth="1"/>
    <col min="16172" max="16384" width="8.25" style="1"/>
  </cols>
  <sheetData>
    <row r="1" spans="1:47" x14ac:dyDescent="0.2">
      <c r="S1" s="31"/>
      <c r="T1" s="31"/>
      <c r="U1" s="31"/>
      <c r="V1" s="31"/>
      <c r="W1" s="32" t="s">
        <v>133</v>
      </c>
      <c r="X1" s="20"/>
    </row>
    <row r="2" spans="1:47" ht="20.25" customHeight="1" x14ac:dyDescent="0.2">
      <c r="S2" s="57" t="s">
        <v>0</v>
      </c>
      <c r="T2" s="57"/>
      <c r="U2" s="57"/>
      <c r="V2" s="57"/>
      <c r="W2" s="57"/>
      <c r="X2" s="20"/>
    </row>
    <row r="3" spans="1:47" x14ac:dyDescent="0.2">
      <c r="S3" s="2"/>
      <c r="T3" s="2"/>
      <c r="U3" s="2"/>
      <c r="V3" s="2"/>
      <c r="W3" s="2"/>
      <c r="X3" s="20"/>
    </row>
    <row r="4" spans="1:47" ht="12" x14ac:dyDescent="0.2">
      <c r="A4" s="58" t="s">
        <v>140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21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4"/>
    </row>
    <row r="5" spans="1:47" ht="12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 t="s">
        <v>1</v>
      </c>
      <c r="S5" s="59" t="s">
        <v>136</v>
      </c>
      <c r="T5" s="59"/>
      <c r="U5" s="4"/>
      <c r="V5" s="4"/>
      <c r="W5" s="4"/>
      <c r="X5" s="22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7" ht="9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22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7" ht="12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2</v>
      </c>
      <c r="N7" s="6" t="s">
        <v>132</v>
      </c>
      <c r="O7" s="7"/>
      <c r="P7" s="7"/>
      <c r="Q7" s="7"/>
      <c r="R7" s="6"/>
      <c r="S7" s="6"/>
      <c r="T7" s="6"/>
      <c r="U7" s="6"/>
      <c r="V7" s="3"/>
      <c r="W7" s="3"/>
      <c r="X7" s="2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8"/>
      <c r="AT7" s="8"/>
      <c r="AU7" s="8"/>
    </row>
    <row r="8" spans="1:47" ht="12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9" t="s">
        <v>3</v>
      </c>
      <c r="O8" s="9"/>
      <c r="P8" s="9"/>
      <c r="Q8" s="9"/>
      <c r="R8" s="9"/>
      <c r="S8" s="9"/>
      <c r="T8" s="9"/>
      <c r="U8" s="9"/>
      <c r="V8" s="9"/>
      <c r="W8" s="9"/>
      <c r="X8" s="23"/>
      <c r="Y8" s="4"/>
      <c r="Z8" s="4"/>
      <c r="AA8" s="4"/>
      <c r="AB8" s="10"/>
      <c r="AC8" s="10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7" ht="9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2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7" ht="12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 t="s">
        <v>4</v>
      </c>
      <c r="T10" s="59" t="s">
        <v>139</v>
      </c>
      <c r="U10" s="59"/>
      <c r="V10" s="4" t="s">
        <v>5</v>
      </c>
      <c r="W10" s="4"/>
      <c r="X10" s="22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7" ht="9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22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</row>
    <row r="12" spans="1:47" ht="27.6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 t="s">
        <v>6</v>
      </c>
      <c r="N12" s="60" t="s">
        <v>138</v>
      </c>
      <c r="O12" s="60"/>
      <c r="P12" s="60"/>
      <c r="Q12" s="60"/>
      <c r="R12" s="60"/>
      <c r="S12" s="60"/>
      <c r="T12" s="60"/>
      <c r="U12" s="60"/>
      <c r="V12" s="60"/>
      <c r="W12" s="60"/>
      <c r="X12" s="24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</row>
    <row r="13" spans="1:47" ht="12" x14ac:dyDescent="0.2">
      <c r="N13" s="12" t="s">
        <v>7</v>
      </c>
      <c r="O13" s="12"/>
      <c r="P13" s="9"/>
      <c r="Q13" s="9"/>
      <c r="R13" s="9"/>
      <c r="S13" s="9"/>
      <c r="T13" s="9"/>
      <c r="U13" s="9"/>
      <c r="V13" s="9"/>
      <c r="W13" s="9"/>
      <c r="X13" s="23"/>
      <c r="Y13" s="9"/>
      <c r="Z13" s="9"/>
      <c r="AA13" s="9"/>
      <c r="AB13" s="9"/>
      <c r="AC13" s="9"/>
      <c r="AD13" s="9"/>
      <c r="AE13" s="9"/>
      <c r="AF13" s="9"/>
      <c r="AG13" s="9"/>
      <c r="AH13" s="4"/>
      <c r="AI13" s="4"/>
      <c r="AJ13" s="4"/>
      <c r="AK13" s="13"/>
      <c r="AL13" s="13"/>
      <c r="AM13" s="13"/>
      <c r="AN13" s="13"/>
      <c r="AO13" s="13"/>
      <c r="AP13" s="13"/>
      <c r="AQ13" s="13"/>
      <c r="AR13" s="13"/>
    </row>
    <row r="14" spans="1:47" ht="16.5" customHeight="1" x14ac:dyDescent="0.2">
      <c r="G14" s="14"/>
      <c r="H14" s="14"/>
      <c r="I14" s="14"/>
      <c r="J14" s="14"/>
      <c r="K14" s="14"/>
      <c r="L14" s="14"/>
      <c r="M14" s="14"/>
      <c r="X14" s="20"/>
    </row>
    <row r="15" spans="1:47" s="15" customFormat="1" ht="13.5" customHeight="1" x14ac:dyDescent="0.25">
      <c r="A15" s="55" t="s">
        <v>8</v>
      </c>
      <c r="B15" s="55" t="s">
        <v>9</v>
      </c>
      <c r="C15" s="55" t="s">
        <v>10</v>
      </c>
      <c r="D15" s="55" t="s">
        <v>11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6"/>
      <c r="X15" s="25"/>
    </row>
    <row r="16" spans="1:47" s="16" customFormat="1" ht="78" customHeight="1" x14ac:dyDescent="0.2">
      <c r="A16" s="55"/>
      <c r="B16" s="55"/>
      <c r="C16" s="55"/>
      <c r="D16" s="55" t="s">
        <v>12</v>
      </c>
      <c r="E16" s="55"/>
      <c r="F16" s="55"/>
      <c r="G16" s="55"/>
      <c r="H16" s="55" t="s">
        <v>13</v>
      </c>
      <c r="I16" s="55"/>
      <c r="J16" s="55"/>
      <c r="K16" s="55"/>
      <c r="L16" s="55"/>
      <c r="M16" s="55"/>
      <c r="N16" s="55" t="s">
        <v>14</v>
      </c>
      <c r="O16" s="55"/>
      <c r="P16" s="55" t="s">
        <v>15</v>
      </c>
      <c r="Q16" s="55"/>
      <c r="R16" s="55" t="s">
        <v>16</v>
      </c>
      <c r="S16" s="55"/>
      <c r="T16" s="55" t="s">
        <v>17</v>
      </c>
      <c r="U16" s="55"/>
      <c r="V16" s="55" t="s">
        <v>18</v>
      </c>
      <c r="W16" s="56"/>
      <c r="X16" s="26"/>
    </row>
    <row r="17" spans="1:24" s="17" customFormat="1" ht="101.25" customHeight="1" x14ac:dyDescent="0.2">
      <c r="A17" s="55"/>
      <c r="B17" s="55"/>
      <c r="C17" s="55"/>
      <c r="D17" s="53" t="s">
        <v>141</v>
      </c>
      <c r="E17" s="53"/>
      <c r="F17" s="53" t="s">
        <v>19</v>
      </c>
      <c r="G17" s="53"/>
      <c r="H17" s="53" t="s">
        <v>20</v>
      </c>
      <c r="I17" s="53"/>
      <c r="J17" s="53" t="s">
        <v>21</v>
      </c>
      <c r="K17" s="53"/>
      <c r="L17" s="53" t="s">
        <v>22</v>
      </c>
      <c r="M17" s="53"/>
      <c r="N17" s="53" t="s">
        <v>23</v>
      </c>
      <c r="O17" s="53"/>
      <c r="P17" s="53" t="s">
        <v>24</v>
      </c>
      <c r="Q17" s="53"/>
      <c r="R17" s="53" t="s">
        <v>25</v>
      </c>
      <c r="S17" s="53"/>
      <c r="T17" s="53" t="s">
        <v>24</v>
      </c>
      <c r="U17" s="53"/>
      <c r="V17" s="53" t="s">
        <v>24</v>
      </c>
      <c r="W17" s="54"/>
      <c r="X17" s="27"/>
    </row>
    <row r="18" spans="1:24" s="18" customFormat="1" ht="22.5" customHeight="1" x14ac:dyDescent="0.25">
      <c r="A18" s="35"/>
      <c r="B18" s="35"/>
      <c r="C18" s="35"/>
      <c r="D18" s="35" t="s">
        <v>26</v>
      </c>
      <c r="E18" s="35" t="s">
        <v>27</v>
      </c>
      <c r="F18" s="35" t="s">
        <v>26</v>
      </c>
      <c r="G18" s="35" t="s">
        <v>27</v>
      </c>
      <c r="H18" s="35" t="s">
        <v>26</v>
      </c>
      <c r="I18" s="35" t="s">
        <v>27</v>
      </c>
      <c r="J18" s="35" t="s">
        <v>26</v>
      </c>
      <c r="K18" s="35" t="s">
        <v>27</v>
      </c>
      <c r="L18" s="35" t="s">
        <v>26</v>
      </c>
      <c r="M18" s="35" t="s">
        <v>27</v>
      </c>
      <c r="N18" s="35" t="s">
        <v>26</v>
      </c>
      <c r="O18" s="35" t="s">
        <v>27</v>
      </c>
      <c r="P18" s="35" t="s">
        <v>26</v>
      </c>
      <c r="Q18" s="35" t="s">
        <v>27</v>
      </c>
      <c r="R18" s="35" t="s">
        <v>26</v>
      </c>
      <c r="S18" s="35" t="s">
        <v>27</v>
      </c>
      <c r="T18" s="35" t="s">
        <v>26</v>
      </c>
      <c r="U18" s="35" t="s">
        <v>27</v>
      </c>
      <c r="V18" s="35" t="s">
        <v>26</v>
      </c>
      <c r="W18" s="36" t="s">
        <v>27</v>
      </c>
      <c r="X18" s="28"/>
    </row>
    <row r="19" spans="1:24" s="16" customFormat="1" x14ac:dyDescent="0.2">
      <c r="A19" s="37">
        <v>1</v>
      </c>
      <c r="B19" s="37">
        <v>2</v>
      </c>
      <c r="C19" s="37">
        <v>3</v>
      </c>
      <c r="D19" s="38" t="s">
        <v>28</v>
      </c>
      <c r="E19" s="38" t="s">
        <v>29</v>
      </c>
      <c r="F19" s="38" t="s">
        <v>30</v>
      </c>
      <c r="G19" s="38" t="s">
        <v>31</v>
      </c>
      <c r="H19" s="38" t="s">
        <v>32</v>
      </c>
      <c r="I19" s="38" t="s">
        <v>33</v>
      </c>
      <c r="J19" s="38" t="s">
        <v>34</v>
      </c>
      <c r="K19" s="38" t="s">
        <v>35</v>
      </c>
      <c r="L19" s="38" t="s">
        <v>36</v>
      </c>
      <c r="M19" s="38" t="s">
        <v>37</v>
      </c>
      <c r="N19" s="38" t="s">
        <v>38</v>
      </c>
      <c r="O19" s="38" t="s">
        <v>39</v>
      </c>
      <c r="P19" s="38" t="s">
        <v>40</v>
      </c>
      <c r="Q19" s="38" t="s">
        <v>41</v>
      </c>
      <c r="R19" s="38" t="s">
        <v>42</v>
      </c>
      <c r="S19" s="38" t="s">
        <v>43</v>
      </c>
      <c r="T19" s="38" t="s">
        <v>44</v>
      </c>
      <c r="U19" s="38" t="s">
        <v>45</v>
      </c>
      <c r="V19" s="38" t="s">
        <v>46</v>
      </c>
      <c r="W19" s="39" t="s">
        <v>47</v>
      </c>
      <c r="X19" s="26"/>
    </row>
    <row r="20" spans="1:24" s="34" customFormat="1" ht="10.5" x14ac:dyDescent="0.15">
      <c r="A20" s="40"/>
      <c r="B20" s="41" t="s">
        <v>48</v>
      </c>
      <c r="C20" s="42" t="s">
        <v>134</v>
      </c>
      <c r="D20" s="52">
        <f t="shared" ref="D20:E20" si="0">D21+D22</f>
        <v>40</v>
      </c>
      <c r="E20" s="52">
        <f t="shared" si="0"/>
        <v>0</v>
      </c>
      <c r="F20" s="43">
        <f t="shared" ref="F20:W20" si="1">F22</f>
        <v>0</v>
      </c>
      <c r="G20" s="43">
        <f t="shared" si="1"/>
        <v>0</v>
      </c>
      <c r="H20" s="43">
        <f t="shared" si="1"/>
        <v>0</v>
      </c>
      <c r="I20" s="43">
        <f t="shared" si="1"/>
        <v>0</v>
      </c>
      <c r="J20" s="43">
        <f t="shared" si="1"/>
        <v>0</v>
      </c>
      <c r="K20" s="43">
        <f t="shared" si="1"/>
        <v>0</v>
      </c>
      <c r="L20" s="43">
        <f t="shared" si="1"/>
        <v>0</v>
      </c>
      <c r="M20" s="43">
        <f t="shared" si="1"/>
        <v>0</v>
      </c>
      <c r="N20" s="43">
        <f t="shared" si="1"/>
        <v>0</v>
      </c>
      <c r="O20" s="43">
        <f t="shared" si="1"/>
        <v>0</v>
      </c>
      <c r="P20" s="43">
        <f t="shared" si="1"/>
        <v>0</v>
      </c>
      <c r="Q20" s="43">
        <f t="shared" si="1"/>
        <v>0</v>
      </c>
      <c r="R20" s="43">
        <f t="shared" si="1"/>
        <v>0</v>
      </c>
      <c r="S20" s="43">
        <f t="shared" si="1"/>
        <v>0</v>
      </c>
      <c r="T20" s="43">
        <f t="shared" si="1"/>
        <v>0</v>
      </c>
      <c r="U20" s="43">
        <f t="shared" si="1"/>
        <v>0</v>
      </c>
      <c r="V20" s="43">
        <f t="shared" si="1"/>
        <v>0</v>
      </c>
      <c r="W20" s="43">
        <f t="shared" si="1"/>
        <v>0</v>
      </c>
      <c r="X20" s="33"/>
    </row>
    <row r="21" spans="1:24" s="16" customFormat="1" x14ac:dyDescent="0.2">
      <c r="A21" s="38" t="s">
        <v>49</v>
      </c>
      <c r="B21" s="44" t="s">
        <v>50</v>
      </c>
      <c r="C21" s="45" t="s">
        <v>134</v>
      </c>
      <c r="D21" s="51">
        <f t="shared" ref="D21:E21" si="2">D28</f>
        <v>40</v>
      </c>
      <c r="E21" s="51">
        <f t="shared" si="2"/>
        <v>0</v>
      </c>
      <c r="F21" s="46">
        <v>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46">
        <v>0</v>
      </c>
      <c r="W21" s="46">
        <v>0</v>
      </c>
      <c r="X21" s="26"/>
    </row>
    <row r="22" spans="1:24" s="16" customFormat="1" x14ac:dyDescent="0.2">
      <c r="A22" s="38" t="s">
        <v>51</v>
      </c>
      <c r="B22" s="44" t="s">
        <v>52</v>
      </c>
      <c r="C22" s="45" t="s">
        <v>134</v>
      </c>
      <c r="D22" s="46">
        <f>D49</f>
        <v>0</v>
      </c>
      <c r="E22" s="46">
        <f t="shared" ref="E22:W22" si="3">E49</f>
        <v>0</v>
      </c>
      <c r="F22" s="46">
        <f t="shared" si="3"/>
        <v>0</v>
      </c>
      <c r="G22" s="46">
        <f t="shared" si="3"/>
        <v>0</v>
      </c>
      <c r="H22" s="46">
        <f t="shared" si="3"/>
        <v>0</v>
      </c>
      <c r="I22" s="46">
        <f t="shared" si="3"/>
        <v>0</v>
      </c>
      <c r="J22" s="46">
        <f t="shared" si="3"/>
        <v>0</v>
      </c>
      <c r="K22" s="46">
        <f t="shared" si="3"/>
        <v>0</v>
      </c>
      <c r="L22" s="46">
        <f t="shared" si="3"/>
        <v>0</v>
      </c>
      <c r="M22" s="46">
        <f t="shared" si="3"/>
        <v>0</v>
      </c>
      <c r="N22" s="46">
        <f t="shared" si="3"/>
        <v>0</v>
      </c>
      <c r="O22" s="46">
        <f t="shared" si="3"/>
        <v>0</v>
      </c>
      <c r="P22" s="46">
        <f t="shared" si="3"/>
        <v>0</v>
      </c>
      <c r="Q22" s="46">
        <f t="shared" si="3"/>
        <v>0</v>
      </c>
      <c r="R22" s="46">
        <f t="shared" si="3"/>
        <v>0</v>
      </c>
      <c r="S22" s="46">
        <f t="shared" si="3"/>
        <v>0</v>
      </c>
      <c r="T22" s="46">
        <f t="shared" si="3"/>
        <v>0</v>
      </c>
      <c r="U22" s="46">
        <f t="shared" si="3"/>
        <v>0</v>
      </c>
      <c r="V22" s="46">
        <f t="shared" si="3"/>
        <v>0</v>
      </c>
      <c r="W22" s="46">
        <f t="shared" si="3"/>
        <v>0</v>
      </c>
      <c r="X22" s="26"/>
    </row>
    <row r="23" spans="1:24" s="16" customFormat="1" ht="22.5" x14ac:dyDescent="0.2">
      <c r="A23" s="38" t="s">
        <v>53</v>
      </c>
      <c r="B23" s="44" t="s">
        <v>54</v>
      </c>
      <c r="C23" s="45" t="s">
        <v>134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7">
        <v>0</v>
      </c>
      <c r="X23" s="26"/>
    </row>
    <row r="24" spans="1:24" s="16" customFormat="1" x14ac:dyDescent="0.2">
      <c r="A24" s="38" t="s">
        <v>55</v>
      </c>
      <c r="B24" s="44" t="s">
        <v>56</v>
      </c>
      <c r="C24" s="45" t="s">
        <v>134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7">
        <v>0</v>
      </c>
      <c r="X24" s="26"/>
    </row>
    <row r="25" spans="1:24" s="16" customFormat="1" ht="22.5" x14ac:dyDescent="0.2">
      <c r="A25" s="38" t="s">
        <v>57</v>
      </c>
      <c r="B25" s="44" t="s">
        <v>58</v>
      </c>
      <c r="C25" s="45" t="s">
        <v>134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7">
        <v>0</v>
      </c>
      <c r="X25" s="26"/>
    </row>
    <row r="26" spans="1:24" s="16" customFormat="1" x14ac:dyDescent="0.2">
      <c r="A26" s="38" t="s">
        <v>59</v>
      </c>
      <c r="B26" s="44" t="s">
        <v>60</v>
      </c>
      <c r="C26" s="45" t="s">
        <v>134</v>
      </c>
      <c r="D26" s="46">
        <v>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7">
        <v>0</v>
      </c>
      <c r="X26" s="26"/>
    </row>
    <row r="27" spans="1:24" s="16" customFormat="1" x14ac:dyDescent="0.2">
      <c r="A27" s="38" t="s">
        <v>61</v>
      </c>
      <c r="B27" s="44" t="s">
        <v>62</v>
      </c>
      <c r="C27" s="45" t="s">
        <v>134</v>
      </c>
      <c r="D27" s="51">
        <f>D28+D49</f>
        <v>40</v>
      </c>
      <c r="E27" s="51">
        <f t="shared" ref="E27" si="4">E28+E49</f>
        <v>0</v>
      </c>
      <c r="F27" s="46">
        <f t="shared" ref="F27:W27" si="5">F49</f>
        <v>0</v>
      </c>
      <c r="G27" s="46">
        <f t="shared" si="5"/>
        <v>0</v>
      </c>
      <c r="H27" s="46">
        <f t="shared" si="5"/>
        <v>0</v>
      </c>
      <c r="I27" s="46">
        <f t="shared" si="5"/>
        <v>0</v>
      </c>
      <c r="J27" s="46">
        <f t="shared" si="5"/>
        <v>0</v>
      </c>
      <c r="K27" s="46">
        <f t="shared" si="5"/>
        <v>0</v>
      </c>
      <c r="L27" s="46">
        <f t="shared" si="5"/>
        <v>0</v>
      </c>
      <c r="M27" s="46">
        <f t="shared" si="5"/>
        <v>0</v>
      </c>
      <c r="N27" s="46">
        <f t="shared" si="5"/>
        <v>0</v>
      </c>
      <c r="O27" s="46">
        <f t="shared" si="5"/>
        <v>0</v>
      </c>
      <c r="P27" s="46">
        <f t="shared" si="5"/>
        <v>0</v>
      </c>
      <c r="Q27" s="46">
        <f t="shared" si="5"/>
        <v>0</v>
      </c>
      <c r="R27" s="46">
        <f t="shared" si="5"/>
        <v>0</v>
      </c>
      <c r="S27" s="46">
        <f t="shared" si="5"/>
        <v>0</v>
      </c>
      <c r="T27" s="46">
        <f t="shared" si="5"/>
        <v>0</v>
      </c>
      <c r="U27" s="46">
        <f t="shared" si="5"/>
        <v>0</v>
      </c>
      <c r="V27" s="46">
        <f t="shared" si="5"/>
        <v>0</v>
      </c>
      <c r="W27" s="46">
        <f t="shared" si="5"/>
        <v>0</v>
      </c>
      <c r="X27" s="26"/>
    </row>
    <row r="28" spans="1:24" s="16" customFormat="1" x14ac:dyDescent="0.2">
      <c r="A28" s="38" t="s">
        <v>142</v>
      </c>
      <c r="B28" s="44" t="s">
        <v>64</v>
      </c>
      <c r="C28" s="45" t="s">
        <v>134</v>
      </c>
      <c r="D28" s="51">
        <f t="shared" ref="D28:E28" si="6">D45</f>
        <v>40</v>
      </c>
      <c r="E28" s="51">
        <f t="shared" si="6"/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7">
        <v>0</v>
      </c>
      <c r="X28" s="26"/>
    </row>
    <row r="29" spans="1:24" s="16" customFormat="1" ht="22.5" x14ac:dyDescent="0.2">
      <c r="A29" s="38" t="s">
        <v>63</v>
      </c>
      <c r="B29" s="44" t="s">
        <v>65</v>
      </c>
      <c r="C29" s="45" t="s">
        <v>134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7">
        <v>0</v>
      </c>
      <c r="X29" s="26"/>
    </row>
    <row r="30" spans="1:24" s="16" customFormat="1" ht="22.5" x14ac:dyDescent="0.2">
      <c r="A30" s="38" t="s">
        <v>66</v>
      </c>
      <c r="B30" s="44" t="s">
        <v>67</v>
      </c>
      <c r="C30" s="45" t="s">
        <v>134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7">
        <v>0</v>
      </c>
      <c r="X30" s="26"/>
    </row>
    <row r="31" spans="1:24" s="16" customFormat="1" ht="33.75" x14ac:dyDescent="0.2">
      <c r="A31" s="38" t="s">
        <v>68</v>
      </c>
      <c r="B31" s="44" t="s">
        <v>143</v>
      </c>
      <c r="C31" s="45" t="s">
        <v>134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7">
        <v>0</v>
      </c>
      <c r="X31" s="26"/>
    </row>
    <row r="32" spans="1:24" s="16" customFormat="1" ht="22.5" x14ac:dyDescent="0.2">
      <c r="A32" s="38" t="s">
        <v>69</v>
      </c>
      <c r="B32" s="44" t="s">
        <v>70</v>
      </c>
      <c r="C32" s="45" t="s">
        <v>134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7">
        <v>0</v>
      </c>
      <c r="X32" s="26"/>
    </row>
    <row r="33" spans="1:45" s="16" customFormat="1" ht="22.5" x14ac:dyDescent="0.2">
      <c r="A33" s="38" t="s">
        <v>71</v>
      </c>
      <c r="B33" s="44" t="s">
        <v>72</v>
      </c>
      <c r="C33" s="45" t="s">
        <v>134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7">
        <v>0</v>
      </c>
      <c r="X33" s="26"/>
    </row>
    <row r="34" spans="1:45" s="16" customFormat="1" ht="33.75" x14ac:dyDescent="0.2">
      <c r="A34" s="38" t="s">
        <v>73</v>
      </c>
      <c r="B34" s="44" t="s">
        <v>74</v>
      </c>
      <c r="C34" s="45" t="s">
        <v>134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7">
        <v>0</v>
      </c>
      <c r="X34" s="26"/>
    </row>
    <row r="35" spans="1:45" s="16" customFormat="1" ht="22.5" x14ac:dyDescent="0.2">
      <c r="A35" s="38" t="s">
        <v>75</v>
      </c>
      <c r="B35" s="44" t="s">
        <v>76</v>
      </c>
      <c r="C35" s="45" t="s">
        <v>134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7">
        <v>0</v>
      </c>
      <c r="X35" s="26"/>
    </row>
    <row r="36" spans="1:45" s="16" customFormat="1" ht="22.5" x14ac:dyDescent="0.2">
      <c r="A36" s="38" t="s">
        <v>77</v>
      </c>
      <c r="B36" s="44" t="s">
        <v>78</v>
      </c>
      <c r="C36" s="45" t="s">
        <v>134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7">
        <v>0</v>
      </c>
      <c r="X36" s="26"/>
    </row>
    <row r="37" spans="1:45" s="16" customFormat="1" ht="22.5" x14ac:dyDescent="0.2">
      <c r="A37" s="38" t="s">
        <v>79</v>
      </c>
      <c r="B37" s="44" t="s">
        <v>144</v>
      </c>
      <c r="C37" s="45" t="s">
        <v>134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7">
        <v>0</v>
      </c>
      <c r="X37" s="26"/>
    </row>
    <row r="38" spans="1:45" s="16" customFormat="1" ht="45" x14ac:dyDescent="0.2">
      <c r="A38" s="38" t="s">
        <v>79</v>
      </c>
      <c r="B38" s="44" t="s">
        <v>80</v>
      </c>
      <c r="C38" s="45" t="s">
        <v>134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7">
        <v>0</v>
      </c>
      <c r="X38" s="26"/>
    </row>
    <row r="39" spans="1:45" s="16" customFormat="1" ht="33.75" x14ac:dyDescent="0.2">
      <c r="A39" s="38" t="s">
        <v>79</v>
      </c>
      <c r="B39" s="44" t="s">
        <v>81</v>
      </c>
      <c r="C39" s="45" t="s">
        <v>134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7">
        <v>0</v>
      </c>
      <c r="X39" s="26"/>
    </row>
    <row r="40" spans="1:45" s="16" customFormat="1" ht="45" x14ac:dyDescent="0.2">
      <c r="A40" s="38" t="s">
        <v>79</v>
      </c>
      <c r="B40" s="44" t="s">
        <v>82</v>
      </c>
      <c r="C40" s="45" t="s">
        <v>134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7">
        <v>0</v>
      </c>
      <c r="X40" s="26"/>
    </row>
    <row r="41" spans="1:45" s="16" customFormat="1" ht="22.5" x14ac:dyDescent="0.2">
      <c r="A41" s="38" t="s">
        <v>83</v>
      </c>
      <c r="B41" s="44" t="s">
        <v>144</v>
      </c>
      <c r="C41" s="45" t="s">
        <v>134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7">
        <v>0</v>
      </c>
      <c r="X41" s="26"/>
    </row>
    <row r="42" spans="1:45" s="16" customFormat="1" ht="45" x14ac:dyDescent="0.2">
      <c r="A42" s="38" t="s">
        <v>83</v>
      </c>
      <c r="B42" s="44" t="s">
        <v>80</v>
      </c>
      <c r="C42" s="45" t="s">
        <v>134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7">
        <v>0</v>
      </c>
      <c r="X42" s="26"/>
    </row>
    <row r="43" spans="1:45" s="16" customFormat="1" ht="33.75" x14ac:dyDescent="0.2">
      <c r="A43" s="38" t="s">
        <v>83</v>
      </c>
      <c r="B43" s="44" t="s">
        <v>81</v>
      </c>
      <c r="C43" s="45" t="s">
        <v>134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7">
        <v>0</v>
      </c>
      <c r="X43" s="26"/>
    </row>
    <row r="44" spans="1:45" s="16" customFormat="1" ht="45" x14ac:dyDescent="0.2">
      <c r="A44" s="38" t="s">
        <v>83</v>
      </c>
      <c r="B44" s="44" t="s">
        <v>82</v>
      </c>
      <c r="C44" s="45" t="s">
        <v>134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7">
        <v>0</v>
      </c>
      <c r="X44" s="26"/>
    </row>
    <row r="45" spans="1:45" s="16" customFormat="1" ht="33.75" x14ac:dyDescent="0.2">
      <c r="A45" s="38" t="s">
        <v>84</v>
      </c>
      <c r="B45" s="44" t="s">
        <v>85</v>
      </c>
      <c r="C45" s="45" t="s">
        <v>134</v>
      </c>
      <c r="D45" s="48">
        <f t="shared" ref="D45:E45" si="7">D47</f>
        <v>40</v>
      </c>
      <c r="E45" s="48">
        <f t="shared" si="7"/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7">
        <v>0</v>
      </c>
      <c r="X45" s="26"/>
    </row>
    <row r="46" spans="1:45" s="16" customFormat="1" ht="33.75" x14ac:dyDescent="0.2">
      <c r="A46" s="38" t="s">
        <v>86</v>
      </c>
      <c r="B46" s="44" t="s">
        <v>87</v>
      </c>
      <c r="C46" s="45" t="s">
        <v>134</v>
      </c>
      <c r="D46" s="48">
        <v>0</v>
      </c>
      <c r="E46" s="48">
        <v>0</v>
      </c>
      <c r="F46" s="46">
        <v>0</v>
      </c>
      <c r="G46" s="46">
        <v>0</v>
      </c>
      <c r="H46" s="46"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7">
        <v>0</v>
      </c>
      <c r="X46" s="26"/>
    </row>
    <row r="47" spans="1:45" s="16" customFormat="1" ht="33.75" x14ac:dyDescent="0.2">
      <c r="A47" s="38" t="s">
        <v>88</v>
      </c>
      <c r="B47" s="44" t="s">
        <v>89</v>
      </c>
      <c r="C47" s="45" t="s">
        <v>134</v>
      </c>
      <c r="D47" s="48">
        <f t="shared" ref="D47:E47" si="8">D48</f>
        <v>40</v>
      </c>
      <c r="E47" s="48">
        <f t="shared" si="8"/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7">
        <v>0</v>
      </c>
      <c r="X47" s="26"/>
    </row>
    <row r="48" spans="1:45" s="13" customFormat="1" ht="22.5" x14ac:dyDescent="0.15">
      <c r="A48" s="38" t="s">
        <v>88</v>
      </c>
      <c r="B48" s="44" t="s">
        <v>137</v>
      </c>
      <c r="C48" s="45" t="s">
        <v>135</v>
      </c>
      <c r="D48" s="48">
        <v>40</v>
      </c>
      <c r="E48" s="48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</row>
    <row r="49" spans="1:45" s="16" customFormat="1" ht="22.5" x14ac:dyDescent="0.2">
      <c r="A49" s="38" t="s">
        <v>90</v>
      </c>
      <c r="B49" s="44" t="s">
        <v>91</v>
      </c>
      <c r="C49" s="45" t="s">
        <v>134</v>
      </c>
      <c r="D49" s="46">
        <f>D56</f>
        <v>0</v>
      </c>
      <c r="E49" s="46">
        <f t="shared" ref="E49:W49" si="9">E56</f>
        <v>0</v>
      </c>
      <c r="F49" s="46">
        <f t="shared" si="9"/>
        <v>0</v>
      </c>
      <c r="G49" s="46">
        <f t="shared" si="9"/>
        <v>0</v>
      </c>
      <c r="H49" s="46">
        <f t="shared" si="9"/>
        <v>0</v>
      </c>
      <c r="I49" s="46">
        <f t="shared" si="9"/>
        <v>0</v>
      </c>
      <c r="J49" s="46">
        <f t="shared" si="9"/>
        <v>0</v>
      </c>
      <c r="K49" s="46">
        <f t="shared" si="9"/>
        <v>0</v>
      </c>
      <c r="L49" s="46">
        <f t="shared" si="9"/>
        <v>0</v>
      </c>
      <c r="M49" s="46">
        <f t="shared" si="9"/>
        <v>0</v>
      </c>
      <c r="N49" s="46">
        <f t="shared" si="9"/>
        <v>0</v>
      </c>
      <c r="O49" s="46">
        <f t="shared" si="9"/>
        <v>0</v>
      </c>
      <c r="P49" s="46">
        <f t="shared" si="9"/>
        <v>0</v>
      </c>
      <c r="Q49" s="46">
        <f t="shared" si="9"/>
        <v>0</v>
      </c>
      <c r="R49" s="46">
        <f t="shared" si="9"/>
        <v>0</v>
      </c>
      <c r="S49" s="46">
        <f t="shared" si="9"/>
        <v>0</v>
      </c>
      <c r="T49" s="46">
        <f t="shared" si="9"/>
        <v>0</v>
      </c>
      <c r="U49" s="46">
        <f t="shared" si="9"/>
        <v>0</v>
      </c>
      <c r="V49" s="46">
        <f t="shared" si="9"/>
        <v>0</v>
      </c>
      <c r="W49" s="46">
        <f t="shared" si="9"/>
        <v>0</v>
      </c>
    </row>
    <row r="50" spans="1:45" s="16" customFormat="1" ht="33.75" x14ac:dyDescent="0.2">
      <c r="A50" s="38" t="s">
        <v>92</v>
      </c>
      <c r="B50" s="44" t="s">
        <v>93</v>
      </c>
      <c r="C50" s="45" t="s">
        <v>134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7">
        <v>0</v>
      </c>
      <c r="X50" s="26"/>
    </row>
    <row r="51" spans="1:45" s="16" customFormat="1" x14ac:dyDescent="0.2">
      <c r="A51" s="38" t="s">
        <v>94</v>
      </c>
      <c r="B51" s="44" t="s">
        <v>95</v>
      </c>
      <c r="C51" s="45" t="s">
        <v>134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7">
        <v>0</v>
      </c>
      <c r="X51" s="26"/>
    </row>
    <row r="52" spans="1:45" s="16" customFormat="1" ht="22.5" x14ac:dyDescent="0.2">
      <c r="A52" s="38" t="s">
        <v>96</v>
      </c>
      <c r="B52" s="44" t="s">
        <v>97</v>
      </c>
      <c r="C52" s="45" t="s">
        <v>134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7">
        <v>0</v>
      </c>
      <c r="X52" s="26"/>
    </row>
    <row r="53" spans="1:45" s="19" customFormat="1" ht="45" x14ac:dyDescent="0.25">
      <c r="A53" s="38" t="s">
        <v>96</v>
      </c>
      <c r="B53" s="44" t="s">
        <v>145</v>
      </c>
      <c r="C53" s="45" t="s">
        <v>146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7">
        <v>0</v>
      </c>
      <c r="X53" s="30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</row>
    <row r="54" spans="1:45" s="19" customFormat="1" ht="33.75" x14ac:dyDescent="0.25">
      <c r="A54" s="38" t="s">
        <v>96</v>
      </c>
      <c r="B54" s="44" t="s">
        <v>147</v>
      </c>
      <c r="C54" s="45" t="s">
        <v>148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7">
        <v>0</v>
      </c>
      <c r="X54" s="30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</row>
    <row r="55" spans="1:45" s="19" customFormat="1" ht="67.5" x14ac:dyDescent="0.25">
      <c r="A55" s="38" t="s">
        <v>96</v>
      </c>
      <c r="B55" s="44" t="s">
        <v>149</v>
      </c>
      <c r="C55" s="45" t="s">
        <v>150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7">
        <v>0</v>
      </c>
      <c r="X55" s="30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</row>
    <row r="56" spans="1:45" s="16" customFormat="1" ht="22.5" x14ac:dyDescent="0.2">
      <c r="A56" s="38" t="s">
        <v>98</v>
      </c>
      <c r="B56" s="44" t="s">
        <v>99</v>
      </c>
      <c r="C56" s="45" t="s">
        <v>134</v>
      </c>
      <c r="D56" s="46">
        <f>D57</f>
        <v>0</v>
      </c>
      <c r="E56" s="46">
        <f t="shared" ref="E56:W56" si="10">E57</f>
        <v>0</v>
      </c>
      <c r="F56" s="46">
        <f t="shared" si="10"/>
        <v>0</v>
      </c>
      <c r="G56" s="46">
        <f t="shared" si="10"/>
        <v>0</v>
      </c>
      <c r="H56" s="46">
        <f t="shared" si="10"/>
        <v>0</v>
      </c>
      <c r="I56" s="46">
        <f t="shared" si="10"/>
        <v>0</v>
      </c>
      <c r="J56" s="46">
        <f t="shared" si="10"/>
        <v>0</v>
      </c>
      <c r="K56" s="46">
        <f t="shared" si="10"/>
        <v>0</v>
      </c>
      <c r="L56" s="46">
        <f t="shared" si="10"/>
        <v>0</v>
      </c>
      <c r="M56" s="46">
        <f t="shared" si="10"/>
        <v>0</v>
      </c>
      <c r="N56" s="46">
        <f t="shared" si="10"/>
        <v>0</v>
      </c>
      <c r="O56" s="46">
        <f t="shared" si="10"/>
        <v>0</v>
      </c>
      <c r="P56" s="46">
        <f t="shared" si="10"/>
        <v>0</v>
      </c>
      <c r="Q56" s="46">
        <f t="shared" si="10"/>
        <v>0</v>
      </c>
      <c r="R56" s="46">
        <f t="shared" si="10"/>
        <v>0</v>
      </c>
      <c r="S56" s="46">
        <f t="shared" si="10"/>
        <v>0</v>
      </c>
      <c r="T56" s="46">
        <f t="shared" si="10"/>
        <v>0</v>
      </c>
      <c r="U56" s="46">
        <f t="shared" si="10"/>
        <v>0</v>
      </c>
      <c r="V56" s="46">
        <f t="shared" si="10"/>
        <v>0</v>
      </c>
      <c r="W56" s="46">
        <f t="shared" si="10"/>
        <v>0</v>
      </c>
      <c r="X56" s="26"/>
    </row>
    <row r="57" spans="1:45" s="16" customFormat="1" x14ac:dyDescent="0.2">
      <c r="A57" s="38" t="s">
        <v>100</v>
      </c>
      <c r="B57" s="44" t="s">
        <v>101</v>
      </c>
      <c r="C57" s="45" t="s">
        <v>134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26"/>
    </row>
    <row r="58" spans="1:45" s="16" customFormat="1" ht="22.5" x14ac:dyDescent="0.2">
      <c r="A58" s="38" t="s">
        <v>102</v>
      </c>
      <c r="B58" s="44" t="s">
        <v>103</v>
      </c>
      <c r="C58" s="45" t="s">
        <v>134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</row>
    <row r="59" spans="1:45" s="16" customFormat="1" ht="45" x14ac:dyDescent="0.2">
      <c r="A59" s="38" t="s">
        <v>102</v>
      </c>
      <c r="B59" s="44" t="s">
        <v>151</v>
      </c>
      <c r="C59" s="45" t="s">
        <v>152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</row>
    <row r="60" spans="1:45" s="16" customFormat="1" ht="22.5" x14ac:dyDescent="0.2">
      <c r="A60" s="38" t="s">
        <v>104</v>
      </c>
      <c r="B60" s="44" t="s">
        <v>105</v>
      </c>
      <c r="C60" s="45" t="s">
        <v>134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</row>
    <row r="61" spans="1:45" s="16" customFormat="1" ht="22.5" x14ac:dyDescent="0.2">
      <c r="A61" s="38" t="s">
        <v>106</v>
      </c>
      <c r="B61" s="44" t="s">
        <v>153</v>
      </c>
      <c r="C61" s="45" t="s">
        <v>134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6">
        <v>0</v>
      </c>
      <c r="J61" s="46">
        <v>0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</row>
    <row r="62" spans="1:45" s="16" customFormat="1" ht="22.5" x14ac:dyDescent="0.2">
      <c r="A62" s="38" t="s">
        <v>107</v>
      </c>
      <c r="B62" s="44" t="s">
        <v>154</v>
      </c>
      <c r="C62" s="45" t="s">
        <v>134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</row>
    <row r="63" spans="1:45" s="16" customFormat="1" x14ac:dyDescent="0.2">
      <c r="A63" s="38" t="s">
        <v>108</v>
      </c>
      <c r="B63" s="44" t="s">
        <v>155</v>
      </c>
      <c r="C63" s="45" t="s">
        <v>134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</row>
    <row r="64" spans="1:45" s="16" customFormat="1" ht="22.5" x14ac:dyDescent="0.2">
      <c r="A64" s="38" t="s">
        <v>109</v>
      </c>
      <c r="B64" s="44" t="s">
        <v>156</v>
      </c>
      <c r="C64" s="45" t="s">
        <v>134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</row>
    <row r="65" spans="1:23" s="16" customFormat="1" ht="22.5" x14ac:dyDescent="0.2">
      <c r="A65" s="38" t="s">
        <v>110</v>
      </c>
      <c r="B65" s="44" t="s">
        <v>157</v>
      </c>
      <c r="C65" s="45" t="s">
        <v>134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</row>
    <row r="66" spans="1:23" s="16" customFormat="1" ht="22.5" x14ac:dyDescent="0.2">
      <c r="A66" s="38" t="s">
        <v>111</v>
      </c>
      <c r="B66" s="44" t="s">
        <v>158</v>
      </c>
      <c r="C66" s="45" t="s">
        <v>134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</row>
    <row r="67" spans="1:23" s="16" customFormat="1" ht="22.5" x14ac:dyDescent="0.2">
      <c r="A67" s="49" t="s">
        <v>112</v>
      </c>
      <c r="B67" s="50" t="s">
        <v>159</v>
      </c>
      <c r="C67" s="45" t="s">
        <v>134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</row>
    <row r="68" spans="1:23" s="16" customFormat="1" ht="22.5" x14ac:dyDescent="0.2">
      <c r="A68" s="49" t="s">
        <v>113</v>
      </c>
      <c r="B68" s="50" t="s">
        <v>160</v>
      </c>
      <c r="C68" s="45" t="s">
        <v>134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</row>
    <row r="69" spans="1:23" s="16" customFormat="1" ht="22.5" x14ac:dyDescent="0.2">
      <c r="A69" s="38" t="s">
        <v>114</v>
      </c>
      <c r="B69" s="44" t="s">
        <v>115</v>
      </c>
      <c r="C69" s="45" t="s">
        <v>134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</row>
    <row r="70" spans="1:23" s="16" customFormat="1" x14ac:dyDescent="0.2">
      <c r="A70" s="38" t="s">
        <v>116</v>
      </c>
      <c r="B70" s="44" t="s">
        <v>117</v>
      </c>
      <c r="C70" s="45" t="s">
        <v>134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6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</row>
    <row r="71" spans="1:23" s="16" customFormat="1" ht="22.5" x14ac:dyDescent="0.2">
      <c r="A71" s="38" t="s">
        <v>118</v>
      </c>
      <c r="B71" s="44" t="s">
        <v>119</v>
      </c>
      <c r="C71" s="45" t="s">
        <v>134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</row>
    <row r="72" spans="1:23" s="16" customFormat="1" ht="33.75" x14ac:dyDescent="0.2">
      <c r="A72" s="38" t="s">
        <v>120</v>
      </c>
      <c r="B72" s="44" t="s">
        <v>121</v>
      </c>
      <c r="C72" s="45" t="s">
        <v>134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</row>
    <row r="73" spans="1:23" s="16" customFormat="1" ht="22.5" x14ac:dyDescent="0.2">
      <c r="A73" s="38" t="s">
        <v>122</v>
      </c>
      <c r="B73" s="44" t="s">
        <v>123</v>
      </c>
      <c r="C73" s="45" t="s">
        <v>134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</row>
    <row r="74" spans="1:23" ht="22.5" x14ac:dyDescent="0.2">
      <c r="A74" s="38" t="s">
        <v>124</v>
      </c>
      <c r="B74" s="44" t="s">
        <v>125</v>
      </c>
      <c r="C74" s="45" t="s">
        <v>134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46">
        <v>0</v>
      </c>
      <c r="T74" s="46">
        <v>0</v>
      </c>
      <c r="U74" s="46">
        <v>0</v>
      </c>
      <c r="V74" s="46">
        <v>0</v>
      </c>
      <c r="W74" s="46">
        <v>0</v>
      </c>
    </row>
    <row r="75" spans="1:23" ht="22.5" x14ac:dyDescent="0.2">
      <c r="A75" s="38" t="s">
        <v>126</v>
      </c>
      <c r="B75" s="44" t="s">
        <v>127</v>
      </c>
      <c r="C75" s="45" t="s">
        <v>134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</row>
    <row r="76" spans="1:23" ht="22.5" x14ac:dyDescent="0.2">
      <c r="A76" s="38" t="s">
        <v>128</v>
      </c>
      <c r="B76" s="44" t="s">
        <v>129</v>
      </c>
      <c r="C76" s="45" t="s">
        <v>134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</row>
    <row r="77" spans="1:23" x14ac:dyDescent="0.2">
      <c r="A77" s="38" t="s">
        <v>130</v>
      </c>
      <c r="B77" s="44" t="s">
        <v>131</v>
      </c>
      <c r="C77" s="45" t="s">
        <v>134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</row>
  </sheetData>
  <mergeCells count="26">
    <mergeCell ref="V16:W16"/>
    <mergeCell ref="S2:W2"/>
    <mergeCell ref="A4:W4"/>
    <mergeCell ref="S5:T5"/>
    <mergeCell ref="T10:U10"/>
    <mergeCell ref="N12:W12"/>
    <mergeCell ref="A15:A17"/>
    <mergeCell ref="B15:B17"/>
    <mergeCell ref="C15:C17"/>
    <mergeCell ref="D15:W15"/>
    <mergeCell ref="D16:G16"/>
    <mergeCell ref="H16:M16"/>
    <mergeCell ref="N16:O16"/>
    <mergeCell ref="P16:Q16"/>
    <mergeCell ref="R16:S16"/>
    <mergeCell ref="T16:U16"/>
    <mergeCell ref="P17:Q17"/>
    <mergeCell ref="R17:S17"/>
    <mergeCell ref="T17:U17"/>
    <mergeCell ref="V17:W17"/>
    <mergeCell ref="D17:E17"/>
    <mergeCell ref="F17:G17"/>
    <mergeCell ref="H17:I17"/>
    <mergeCell ref="J17:K17"/>
    <mergeCell ref="L17:M17"/>
    <mergeCell ref="N17:O17"/>
  </mergeCells>
  <pageMargins left="0.31496062992125984" right="0.31496062992125984" top="0.55118110236220474" bottom="0.55118110236220474" header="0.31496062992125984" footer="0.31496062992125984"/>
  <pageSetup paperSize="9" scale="72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АО "КрасЭко"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Вячеслав Анатольевич Биндарев</dc:creator>
  <cp:lastModifiedBy>Elena Popova</cp:lastModifiedBy>
  <cp:lastPrinted>2026-03-11T06:16:19Z</cp:lastPrinted>
  <dcterms:created xsi:type="dcterms:W3CDTF">2018-08-14T09:27:36Z</dcterms:created>
  <dcterms:modified xsi:type="dcterms:W3CDTF">2026-03-18T01:14:52Z</dcterms:modified>
</cp:coreProperties>
</file>